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Infraestrutura\Wesley\Licitações\Britas - Areias - Tubos - Cimentos\"/>
    </mc:Choice>
  </mc:AlternateContent>
  <bookViews>
    <workbookView xWindow="0" yWindow="0" windowWidth="28800" windowHeight="124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" i="1" l="1"/>
  <c r="U24" i="1" l="1"/>
  <c r="V24" i="1"/>
  <c r="T24" i="1"/>
  <c r="U23" i="1"/>
  <c r="T23" i="1"/>
  <c r="U22" i="1"/>
  <c r="T22" i="1"/>
  <c r="T16" i="1"/>
  <c r="T14" i="1"/>
  <c r="U12" i="1"/>
  <c r="U13" i="1"/>
  <c r="T12" i="1"/>
  <c r="T13" i="1"/>
  <c r="U11" i="1"/>
  <c r="T11" i="1"/>
  <c r="U4" i="1"/>
  <c r="U5" i="1"/>
  <c r="U3" i="1"/>
  <c r="T4" i="1"/>
  <c r="T5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5" i="1"/>
  <c r="V26" i="1"/>
  <c r="V27" i="1"/>
  <c r="V28" i="1"/>
  <c r="V29" i="1"/>
  <c r="V30" i="1"/>
  <c r="V31" i="1"/>
  <c r="V32" i="1"/>
  <c r="V33" i="1"/>
  <c r="V34" i="1"/>
  <c r="V35" i="1"/>
  <c r="V3" i="1"/>
  <c r="T35" i="1"/>
  <c r="T34" i="1"/>
  <c r="T33" i="1"/>
  <c r="T32" i="1"/>
  <c r="T31" i="1"/>
  <c r="T30" i="1"/>
  <c r="T29" i="1"/>
  <c r="T28" i="1"/>
  <c r="T27" i="1"/>
  <c r="T26" i="1"/>
  <c r="T25" i="1"/>
  <c r="T21" i="1"/>
  <c r="T20" i="1"/>
  <c r="T19" i="1"/>
  <c r="T18" i="1"/>
  <c r="T17" i="1"/>
  <c r="T15" i="1"/>
  <c r="T10" i="1"/>
  <c r="T9" i="1"/>
  <c r="T8" i="1"/>
  <c r="T7" i="1"/>
  <c r="T6" i="1"/>
  <c r="V36" i="1" l="1"/>
</calcChain>
</file>

<file path=xl/sharedStrings.xml><?xml version="1.0" encoding="utf-8"?>
<sst xmlns="http://schemas.openxmlformats.org/spreadsheetml/2006/main" count="104" uniqueCount="62">
  <si>
    <t>ITEM</t>
  </si>
  <si>
    <t>QTDE</t>
  </si>
  <si>
    <t>UN</t>
  </si>
  <si>
    <t>ESPECIFICAÇÕES</t>
  </si>
  <si>
    <t>ton</t>
  </si>
  <si>
    <t>Areia fina</t>
  </si>
  <si>
    <t>Areia grossa</t>
  </si>
  <si>
    <t>Areia média</t>
  </si>
  <si>
    <t>sc</t>
  </si>
  <si>
    <t>Argamassa super liga AC III – 20 kg</t>
  </si>
  <si>
    <t>Argamassa uso externo AC II – 20 kg</t>
  </si>
  <si>
    <t>Argamassa uso interno AC I – 20 kg</t>
  </si>
  <si>
    <t>un</t>
  </si>
  <si>
    <t>Bloco de concreto 14x19x39 cm</t>
  </si>
  <si>
    <t>Brita 3/8 (9,52 mm)</t>
  </si>
  <si>
    <t>Brita graduada – composição: 60% pedrisco / 25% brita I / 15% areia de pedra</t>
  </si>
  <si>
    <t>Brita graduada – faixa “A” - DNIT</t>
  </si>
  <si>
    <t>Brita I (19,5 mm)</t>
  </si>
  <si>
    <t>Brita II (24 mm)</t>
  </si>
  <si>
    <t>Cal fino pronto, tipo virgem, para acabamento – 18 kg</t>
  </si>
  <si>
    <t>Cal hidratada – 20 kg</t>
  </si>
  <si>
    <t>Cal para pintura – 8 kg</t>
  </si>
  <si>
    <t>Cimento Portland CP II–Z–32 – 50 kg</t>
  </si>
  <si>
    <t>Mourão curvo de concreto armado, dimensão mínima de 10 x 10 x 300 cm sendo 260 cm reto + 40 cm da ponta inclinada, resistência mínima de 20 MPA</t>
  </si>
  <si>
    <t>Mourão de concreto armado, dimensão mínima de 10 x 10 x 260 cm, resistência mínima de 20 MPA</t>
  </si>
  <si>
    <t>Pedra rachão</t>
  </si>
  <si>
    <t>Pedrisco de 2ª categoria com areia</t>
  </si>
  <si>
    <t>Pó de pedra</t>
  </si>
  <si>
    <t>Tubo concreto Ø 1,00 m x 1,00 m</t>
  </si>
  <si>
    <t>Tubo concreto Ø 1,50 m x 1,00 m – com ferragem</t>
  </si>
  <si>
    <t>Tubo concreto Ø 2,00 m x 1,00 m – com ferragem</t>
  </si>
  <si>
    <t>Tubo concreto Ø 20 cm x 1,00 m</t>
  </si>
  <si>
    <t>Tubo concreto Ø 20 cm x 1,00 m – com dreno</t>
  </si>
  <si>
    <t>Tubo concreto Ø 30 cm x 1,00 m</t>
  </si>
  <si>
    <t>Tubo concreto Ø 40 cm x 1,00 m</t>
  </si>
  <si>
    <t>Tubo concreto Ø 50 cm x 1,00 m</t>
  </si>
  <si>
    <t>Tubo concreto Ø 60 cm x 1,00 m</t>
  </si>
  <si>
    <t>Tubo concreto Ø 80 cm x 1,00 m</t>
  </si>
  <si>
    <t xml:space="preserve">VALOR UNITÁRIO </t>
  </si>
  <si>
    <t xml:space="preserve"> VIGA</t>
  </si>
  <si>
    <t>PEDREIRA JOAÇABA</t>
  </si>
  <si>
    <t>TUBOS BOESING</t>
  </si>
  <si>
    <t>TIZATTO CONCRETOS</t>
  </si>
  <si>
    <t>BONATO</t>
  </si>
  <si>
    <t>VALOR UNITÁRIO</t>
  </si>
  <si>
    <t>PLANALTTO</t>
  </si>
  <si>
    <t>OURO TUBOS</t>
  </si>
  <si>
    <t>REGALLIN</t>
  </si>
  <si>
    <t>AGROLACER</t>
  </si>
  <si>
    <t>Litros</t>
  </si>
  <si>
    <t>CONCRETOS CRUZEIRO</t>
  </si>
  <si>
    <t>CONCRETOS AGUA DOCE</t>
  </si>
  <si>
    <t>COOPÉRDIA</t>
  </si>
  <si>
    <t>Aditivo acelerador impermeabilizante de pega ultra-rápida para tamponamento.</t>
  </si>
  <si>
    <t>PIRÂMIDE ACABAMENTOS</t>
  </si>
  <si>
    <t>SGANZERLA PRÉ FABRICADOS</t>
  </si>
  <si>
    <t xml:space="preserve">MÉDIA </t>
  </si>
  <si>
    <t>ARRED</t>
  </si>
  <si>
    <t>TOTAL</t>
  </si>
  <si>
    <t>Total:</t>
  </si>
  <si>
    <t>Argamassa pronta para revestimento externo de paredes – 20 kg</t>
  </si>
  <si>
    <t>PEDREIRA TRIANGULO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</si>
</sst>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trike/>
      <sz val="11"/>
      <color theme="1"/>
      <name val="Times New Roman"/>
      <family val="1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" wrapText="1"/>
    </xf>
    <xf numFmtId="44" fontId="2" fillId="0" borderId="1" xfId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4" fontId="0" fillId="0" borderId="1" xfId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44" fontId="5" fillId="0" borderId="1" xfId="1" applyFont="1" applyFill="1" applyBorder="1" applyAlignment="1">
      <alignment horizontal="center" wrapText="1"/>
    </xf>
    <xf numFmtId="44" fontId="5" fillId="0" borderId="2" xfId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4" fontId="4" fillId="0" borderId="1" xfId="0" applyNumberFormat="1" applyFont="1" applyBorder="1" applyAlignment="1">
      <alignment horizontal="center"/>
    </xf>
    <xf numFmtId="164" fontId="2" fillId="0" borderId="1" xfId="1" applyNumberFormat="1" applyFont="1" applyFill="1" applyBorder="1" applyAlignment="1">
      <alignment horizontal="center" wrapText="1"/>
    </xf>
    <xf numFmtId="44" fontId="2" fillId="0" borderId="2" xfId="1" applyFont="1" applyFill="1" applyBorder="1" applyAlignment="1">
      <alignment horizontal="center" wrapText="1"/>
    </xf>
    <xf numFmtId="44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right"/>
    </xf>
    <xf numFmtId="44" fontId="2" fillId="0" borderId="1" xfId="0" applyNumberFormat="1" applyFont="1" applyBorder="1" applyAlignment="1">
      <alignment horizontal="center" wrapText="1"/>
    </xf>
    <xf numFmtId="44" fontId="0" fillId="0" borderId="1" xfId="1" applyFont="1" applyFill="1" applyBorder="1" applyAlignment="1">
      <alignment horizontal="center" wrapText="1"/>
    </xf>
    <xf numFmtId="44" fontId="6" fillId="0" borderId="1" xfId="1" applyFont="1" applyFill="1" applyBorder="1" applyAlignment="1">
      <alignment horizontal="center" wrapText="1"/>
    </xf>
    <xf numFmtId="44" fontId="4" fillId="0" borderId="1" xfId="1" applyFont="1" applyFill="1" applyBorder="1" applyAlignment="1">
      <alignment horizontal="center" wrapText="1"/>
    </xf>
    <xf numFmtId="44" fontId="1" fillId="0" borderId="1" xfId="1" applyFont="1" applyFill="1" applyBorder="1" applyAlignment="1">
      <alignment horizontal="center" wrapText="1"/>
    </xf>
    <xf numFmtId="44" fontId="7" fillId="0" borderId="1" xfId="1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topLeftCell="D1" zoomScale="80" zoomScaleNormal="80" workbookViewId="0">
      <selection activeCell="M5" sqref="M5"/>
    </sheetView>
  </sheetViews>
  <sheetFormatPr defaultRowHeight="15" x14ac:dyDescent="0.25"/>
  <cols>
    <col min="1" max="1" width="10" style="3" customWidth="1"/>
    <col min="2" max="2" width="15.42578125" style="3" customWidth="1"/>
    <col min="3" max="3" width="9.140625" style="3"/>
    <col min="4" max="4" width="55.7109375" style="5" customWidth="1"/>
    <col min="5" max="5" width="20.5703125" style="5" customWidth="1"/>
    <col min="6" max="6" width="15.28515625" style="3" customWidth="1"/>
    <col min="7" max="7" width="15.42578125" style="3" customWidth="1"/>
    <col min="8" max="8" width="16.5703125" style="3" customWidth="1"/>
    <col min="9" max="9" width="15.42578125" style="3" customWidth="1"/>
    <col min="10" max="10" width="13.28515625" style="3" customWidth="1"/>
    <col min="11" max="11" width="15.7109375" style="3" customWidth="1"/>
    <col min="12" max="12" width="13.28515625" style="3" customWidth="1"/>
    <col min="13" max="13" width="19.5703125" style="3" customWidth="1"/>
    <col min="14" max="14" width="15.7109375" style="3" customWidth="1"/>
    <col min="15" max="15" width="17.5703125" style="3" customWidth="1"/>
    <col min="16" max="17" width="14.5703125" style="3" customWidth="1"/>
    <col min="18" max="18" width="12.42578125" style="3" customWidth="1"/>
    <col min="19" max="19" width="14.85546875" style="3" customWidth="1"/>
    <col min="20" max="20" width="19.42578125" style="3" customWidth="1"/>
    <col min="21" max="21" width="13.5703125" style="3" bestFit="1" customWidth="1"/>
    <col min="22" max="22" width="22.28515625" style="3" customWidth="1"/>
    <col min="23" max="16384" width="9.140625" style="3"/>
  </cols>
  <sheetData>
    <row r="1" spans="1:22" ht="57.75" x14ac:dyDescent="0.25">
      <c r="A1" s="6"/>
      <c r="B1" s="6"/>
      <c r="C1" s="6"/>
      <c r="D1" s="6"/>
      <c r="E1" s="6" t="s">
        <v>61</v>
      </c>
      <c r="F1" s="6" t="s">
        <v>39</v>
      </c>
      <c r="G1" s="6" t="s">
        <v>40</v>
      </c>
      <c r="H1" s="6" t="s">
        <v>41</v>
      </c>
      <c r="I1" s="6" t="s">
        <v>42</v>
      </c>
      <c r="J1" s="6" t="s">
        <v>43</v>
      </c>
      <c r="K1" s="6" t="s">
        <v>45</v>
      </c>
      <c r="L1" s="6" t="s">
        <v>46</v>
      </c>
      <c r="M1" s="6" t="s">
        <v>47</v>
      </c>
      <c r="N1" s="6" t="s">
        <v>48</v>
      </c>
      <c r="O1" s="6" t="s">
        <v>50</v>
      </c>
      <c r="P1" s="6" t="s">
        <v>51</v>
      </c>
      <c r="Q1" s="6" t="s">
        <v>52</v>
      </c>
      <c r="R1" s="6" t="s">
        <v>54</v>
      </c>
      <c r="S1" s="6" t="s">
        <v>55</v>
      </c>
      <c r="T1" s="6"/>
      <c r="U1" s="7"/>
      <c r="V1" s="8"/>
    </row>
    <row r="2" spans="1:22" ht="29.2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44</v>
      </c>
      <c r="F2" s="6" t="s">
        <v>38</v>
      </c>
      <c r="G2" s="6" t="s">
        <v>38</v>
      </c>
      <c r="H2" s="6" t="s">
        <v>38</v>
      </c>
      <c r="I2" s="6" t="s">
        <v>38</v>
      </c>
      <c r="J2" s="6" t="s">
        <v>44</v>
      </c>
      <c r="K2" s="6" t="s">
        <v>44</v>
      </c>
      <c r="L2" s="6" t="s">
        <v>44</v>
      </c>
      <c r="M2" s="6" t="s">
        <v>44</v>
      </c>
      <c r="N2" s="6" t="s">
        <v>44</v>
      </c>
      <c r="O2" s="6" t="s">
        <v>44</v>
      </c>
      <c r="P2" s="6" t="s">
        <v>44</v>
      </c>
      <c r="Q2" s="6" t="s">
        <v>44</v>
      </c>
      <c r="R2" s="6" t="s">
        <v>44</v>
      </c>
      <c r="S2" s="6" t="s">
        <v>44</v>
      </c>
      <c r="T2" s="6" t="s">
        <v>56</v>
      </c>
      <c r="U2" s="7" t="s">
        <v>57</v>
      </c>
      <c r="V2" s="8" t="s">
        <v>58</v>
      </c>
    </row>
    <row r="3" spans="1:22" x14ac:dyDescent="0.25">
      <c r="A3" s="1">
        <v>1</v>
      </c>
      <c r="B3" s="1">
        <v>5500</v>
      </c>
      <c r="C3" s="1" t="s">
        <v>4</v>
      </c>
      <c r="D3" s="1" t="s">
        <v>5</v>
      </c>
      <c r="E3" s="14">
        <v>189</v>
      </c>
      <c r="F3" s="2"/>
      <c r="G3" s="2"/>
      <c r="H3" s="2"/>
      <c r="I3" s="15"/>
      <c r="J3" s="2"/>
      <c r="K3" s="16">
        <v>280</v>
      </c>
      <c r="L3" s="2"/>
      <c r="M3" s="2">
        <v>185</v>
      </c>
      <c r="N3" s="2">
        <v>185</v>
      </c>
      <c r="O3" s="4"/>
      <c r="P3" s="4"/>
      <c r="Q3" s="2"/>
      <c r="R3" s="4"/>
      <c r="S3" s="4"/>
      <c r="T3" s="10">
        <f>AVERAGE(E3,M3,N3)</f>
        <v>186.33333333333334</v>
      </c>
      <c r="U3" s="11">
        <f>T3</f>
        <v>186.33333333333334</v>
      </c>
      <c r="V3" s="12">
        <f>U3*B3</f>
        <v>1024833.3333333334</v>
      </c>
    </row>
    <row r="4" spans="1:22" x14ac:dyDescent="0.25">
      <c r="A4" s="1">
        <v>2</v>
      </c>
      <c r="B4" s="1">
        <v>5500</v>
      </c>
      <c r="C4" s="1" t="s">
        <v>4</v>
      </c>
      <c r="D4" s="1" t="s">
        <v>6</v>
      </c>
      <c r="E4" s="14">
        <v>189</v>
      </c>
      <c r="F4" s="2"/>
      <c r="G4" s="2"/>
      <c r="H4" s="2"/>
      <c r="I4" s="15"/>
      <c r="J4" s="2"/>
      <c r="K4" s="16">
        <v>280</v>
      </c>
      <c r="L4" s="2"/>
      <c r="M4" s="2">
        <v>185</v>
      </c>
      <c r="N4" s="2">
        <v>185</v>
      </c>
      <c r="O4" s="4"/>
      <c r="P4" s="4"/>
      <c r="Q4" s="2"/>
      <c r="R4" s="4"/>
      <c r="S4" s="4"/>
      <c r="T4" s="10">
        <f t="shared" ref="T4:T5" si="0">AVERAGE(E4,M4,N4)</f>
        <v>186.33333333333334</v>
      </c>
      <c r="U4" s="11">
        <f t="shared" ref="U4:U5" si="1">T4</f>
        <v>186.33333333333334</v>
      </c>
      <c r="V4" s="12">
        <f t="shared" ref="V4:V35" si="2">U4*B4</f>
        <v>1024833.3333333334</v>
      </c>
    </row>
    <row r="5" spans="1:22" x14ac:dyDescent="0.25">
      <c r="A5" s="1">
        <v>3</v>
      </c>
      <c r="B5" s="1">
        <v>6600</v>
      </c>
      <c r="C5" s="1" t="s">
        <v>4</v>
      </c>
      <c r="D5" s="1" t="s">
        <v>7</v>
      </c>
      <c r="E5" s="14">
        <v>189</v>
      </c>
      <c r="F5" s="2"/>
      <c r="G5" s="2"/>
      <c r="H5" s="2"/>
      <c r="I5" s="4"/>
      <c r="J5" s="2"/>
      <c r="K5" s="16">
        <v>280</v>
      </c>
      <c r="L5" s="2"/>
      <c r="M5" s="2">
        <v>185</v>
      </c>
      <c r="N5" s="2">
        <v>185</v>
      </c>
      <c r="O5" s="4"/>
      <c r="P5" s="4"/>
      <c r="Q5" s="2"/>
      <c r="R5" s="4"/>
      <c r="S5" s="4"/>
      <c r="T5" s="10">
        <f t="shared" si="0"/>
        <v>186.33333333333334</v>
      </c>
      <c r="U5" s="11">
        <f t="shared" si="1"/>
        <v>186.33333333333334</v>
      </c>
      <c r="V5" s="12">
        <f t="shared" si="2"/>
        <v>1229800</v>
      </c>
    </row>
    <row r="6" spans="1:22" ht="20.25" customHeight="1" x14ac:dyDescent="0.25">
      <c r="A6" s="1">
        <v>4</v>
      </c>
      <c r="B6" s="1">
        <v>2400</v>
      </c>
      <c r="C6" s="1" t="s">
        <v>8</v>
      </c>
      <c r="D6" s="1" t="s">
        <v>60</v>
      </c>
      <c r="E6" s="14"/>
      <c r="F6" s="2"/>
      <c r="G6" s="2"/>
      <c r="H6" s="2"/>
      <c r="I6" s="4"/>
      <c r="J6" s="2">
        <v>25.15</v>
      </c>
      <c r="K6" s="2">
        <v>38</v>
      </c>
      <c r="L6" s="2"/>
      <c r="M6" s="2">
        <v>29</v>
      </c>
      <c r="N6" s="16">
        <v>19.899999999999999</v>
      </c>
      <c r="O6" s="4"/>
      <c r="P6" s="4"/>
      <c r="Q6" s="2"/>
      <c r="R6" s="4"/>
      <c r="S6" s="4"/>
      <c r="T6" s="10">
        <f>AVERAGE(M6,K6,J6)</f>
        <v>30.716666666666669</v>
      </c>
      <c r="U6" s="11">
        <v>30.72</v>
      </c>
      <c r="V6" s="12">
        <f t="shared" si="2"/>
        <v>73728</v>
      </c>
    </row>
    <row r="7" spans="1:22" x14ac:dyDescent="0.25">
      <c r="A7" s="1">
        <v>5</v>
      </c>
      <c r="B7" s="1">
        <v>3100</v>
      </c>
      <c r="C7" s="1" t="s">
        <v>8</v>
      </c>
      <c r="D7" s="1" t="s">
        <v>9</v>
      </c>
      <c r="E7" s="14"/>
      <c r="F7" s="2"/>
      <c r="G7" s="2"/>
      <c r="H7" s="2"/>
      <c r="I7" s="4"/>
      <c r="J7" s="2">
        <v>50.49</v>
      </c>
      <c r="K7" s="2">
        <v>55</v>
      </c>
      <c r="L7" s="2"/>
      <c r="M7" s="2">
        <v>29</v>
      </c>
      <c r="N7" s="2">
        <v>26.9</v>
      </c>
      <c r="O7" s="4"/>
      <c r="P7" s="4"/>
      <c r="Q7" s="2"/>
      <c r="R7" s="4"/>
      <c r="S7" s="4"/>
      <c r="T7" s="10">
        <f>AVERAGE(N7,M7,K7,J7)</f>
        <v>40.347500000000004</v>
      </c>
      <c r="U7" s="11">
        <v>40.369999999999997</v>
      </c>
      <c r="V7" s="12">
        <f t="shared" si="2"/>
        <v>125146.99999999999</v>
      </c>
    </row>
    <row r="8" spans="1:22" x14ac:dyDescent="0.25">
      <c r="A8" s="1">
        <v>6</v>
      </c>
      <c r="B8" s="1">
        <v>2300</v>
      </c>
      <c r="C8" s="1" t="s">
        <v>8</v>
      </c>
      <c r="D8" s="1" t="s">
        <v>10</v>
      </c>
      <c r="E8" s="14"/>
      <c r="F8" s="2"/>
      <c r="G8" s="2"/>
      <c r="H8" s="2"/>
      <c r="I8" s="4"/>
      <c r="J8" s="2">
        <v>33.229999999999997</v>
      </c>
      <c r="K8" s="16">
        <v>42</v>
      </c>
      <c r="L8" s="2"/>
      <c r="M8" s="2">
        <v>25.5</v>
      </c>
      <c r="N8" s="2">
        <v>24.9</v>
      </c>
      <c r="O8" s="4"/>
      <c r="P8" s="4"/>
      <c r="Q8" s="2"/>
      <c r="R8" s="4"/>
      <c r="S8" s="4"/>
      <c r="T8" s="10">
        <f>AVERAGE(N8,M8,J8)</f>
        <v>27.876666666666665</v>
      </c>
      <c r="U8" s="11">
        <v>27.87</v>
      </c>
      <c r="V8" s="12">
        <f t="shared" si="2"/>
        <v>64101</v>
      </c>
    </row>
    <row r="9" spans="1:22" x14ac:dyDescent="0.25">
      <c r="A9" s="1">
        <v>7</v>
      </c>
      <c r="B9" s="1">
        <v>2100</v>
      </c>
      <c r="C9" s="1" t="s">
        <v>8</v>
      </c>
      <c r="D9" s="1" t="s">
        <v>11</v>
      </c>
      <c r="E9" s="14"/>
      <c r="F9" s="2"/>
      <c r="G9" s="2"/>
      <c r="H9" s="2"/>
      <c r="I9" s="4"/>
      <c r="J9" s="2">
        <v>17.37</v>
      </c>
      <c r="K9" s="2">
        <v>28</v>
      </c>
      <c r="L9" s="2"/>
      <c r="M9" s="2">
        <v>13.5</v>
      </c>
      <c r="N9" s="2">
        <v>14.9</v>
      </c>
      <c r="O9" s="4"/>
      <c r="P9" s="4"/>
      <c r="Q9" s="2"/>
      <c r="R9" s="4"/>
      <c r="S9" s="4"/>
      <c r="T9" s="10">
        <f>AVERAGE(N9,M9,J9)</f>
        <v>15.256666666666666</v>
      </c>
      <c r="U9" s="11">
        <v>15.25</v>
      </c>
      <c r="V9" s="12">
        <f t="shared" si="2"/>
        <v>32025</v>
      </c>
    </row>
    <row r="10" spans="1:22" x14ac:dyDescent="0.25">
      <c r="A10" s="1">
        <v>8</v>
      </c>
      <c r="B10" s="1">
        <v>34000</v>
      </c>
      <c r="C10" s="1" t="s">
        <v>12</v>
      </c>
      <c r="D10" s="1" t="s">
        <v>13</v>
      </c>
      <c r="E10" s="14"/>
      <c r="F10" s="2"/>
      <c r="G10" s="2"/>
      <c r="H10" s="2"/>
      <c r="I10" s="4">
        <v>4.95</v>
      </c>
      <c r="J10" s="17"/>
      <c r="K10" s="16">
        <v>6</v>
      </c>
      <c r="L10" s="2">
        <v>4.12</v>
      </c>
      <c r="M10" s="2">
        <v>3.7</v>
      </c>
      <c r="N10" s="2">
        <v>3.5</v>
      </c>
      <c r="O10" s="4">
        <v>6</v>
      </c>
      <c r="P10" s="4">
        <v>5</v>
      </c>
      <c r="Q10" s="2"/>
      <c r="R10" s="4"/>
      <c r="S10" s="4"/>
      <c r="T10" s="10">
        <f>AVERAGE(P10,O10,N10,M10,L10,I10)</f>
        <v>4.5449999999999999</v>
      </c>
      <c r="U10" s="11">
        <v>4.54</v>
      </c>
      <c r="V10" s="12">
        <f t="shared" si="2"/>
        <v>154360</v>
      </c>
    </row>
    <row r="11" spans="1:22" x14ac:dyDescent="0.25">
      <c r="A11" s="1">
        <v>9</v>
      </c>
      <c r="B11" s="1">
        <v>6400</v>
      </c>
      <c r="C11" s="1" t="s">
        <v>4</v>
      </c>
      <c r="D11" s="1" t="s">
        <v>14</v>
      </c>
      <c r="E11" s="14">
        <v>79</v>
      </c>
      <c r="F11" s="2">
        <v>85</v>
      </c>
      <c r="G11" s="2">
        <v>70</v>
      </c>
      <c r="H11" s="2"/>
      <c r="I11" s="4"/>
      <c r="J11" s="18"/>
      <c r="K11" s="16">
        <v>150</v>
      </c>
      <c r="L11" s="2"/>
      <c r="M11" s="2"/>
      <c r="N11" s="2"/>
      <c r="O11" s="4"/>
      <c r="P11" s="4"/>
      <c r="Q11" s="2"/>
      <c r="R11" s="4"/>
      <c r="S11" s="4"/>
      <c r="T11" s="10">
        <f>AVERAGE(E11,F11,G11)</f>
        <v>78</v>
      </c>
      <c r="U11" s="11">
        <f>T11</f>
        <v>78</v>
      </c>
      <c r="V11" s="12">
        <f t="shared" si="2"/>
        <v>499200</v>
      </c>
    </row>
    <row r="12" spans="1:22" ht="30" x14ac:dyDescent="0.25">
      <c r="A12" s="1">
        <v>10</v>
      </c>
      <c r="B12" s="1">
        <v>50000</v>
      </c>
      <c r="C12" s="1" t="s">
        <v>4</v>
      </c>
      <c r="D12" s="1" t="s">
        <v>15</v>
      </c>
      <c r="E12" s="14">
        <v>85.9</v>
      </c>
      <c r="F12" s="2">
        <v>85</v>
      </c>
      <c r="G12" s="2">
        <v>70</v>
      </c>
      <c r="H12" s="2"/>
      <c r="I12" s="4"/>
      <c r="J12" s="2"/>
      <c r="K12" s="16">
        <v>180</v>
      </c>
      <c r="L12" s="2"/>
      <c r="M12" s="2"/>
      <c r="N12" s="2"/>
      <c r="O12" s="4"/>
      <c r="P12" s="4"/>
      <c r="Q12" s="2"/>
      <c r="R12" s="4"/>
      <c r="S12" s="4"/>
      <c r="T12" s="10">
        <f t="shared" ref="T12:T13" si="3">AVERAGE(E12,F12,G12)</f>
        <v>80.3</v>
      </c>
      <c r="U12" s="11">
        <f t="shared" ref="U12:U13" si="4">T12</f>
        <v>80.3</v>
      </c>
      <c r="V12" s="12">
        <f t="shared" si="2"/>
        <v>4015000</v>
      </c>
    </row>
    <row r="13" spans="1:22" x14ac:dyDescent="0.25">
      <c r="A13" s="1">
        <v>11</v>
      </c>
      <c r="B13" s="1">
        <v>50000</v>
      </c>
      <c r="C13" s="1" t="s">
        <v>4</v>
      </c>
      <c r="D13" s="1" t="s">
        <v>16</v>
      </c>
      <c r="E13" s="14">
        <v>89</v>
      </c>
      <c r="F13" s="2">
        <v>90</v>
      </c>
      <c r="G13" s="2">
        <v>70</v>
      </c>
      <c r="H13" s="2"/>
      <c r="I13" s="4"/>
      <c r="J13" s="2"/>
      <c r="K13" s="16">
        <v>180</v>
      </c>
      <c r="L13" s="2"/>
      <c r="M13" s="2"/>
      <c r="N13" s="2"/>
      <c r="O13" s="4"/>
      <c r="P13" s="4"/>
      <c r="Q13" s="2"/>
      <c r="R13" s="4"/>
      <c r="S13" s="4"/>
      <c r="T13" s="10">
        <f t="shared" si="3"/>
        <v>83</v>
      </c>
      <c r="U13" s="11">
        <f t="shared" si="4"/>
        <v>83</v>
      </c>
      <c r="V13" s="12">
        <f t="shared" si="2"/>
        <v>4150000</v>
      </c>
    </row>
    <row r="14" spans="1:22" x14ac:dyDescent="0.25">
      <c r="A14" s="1">
        <v>12</v>
      </c>
      <c r="B14" s="1">
        <v>40000</v>
      </c>
      <c r="C14" s="1" t="s">
        <v>4</v>
      </c>
      <c r="D14" s="1" t="s">
        <v>17</v>
      </c>
      <c r="E14" s="14">
        <v>79</v>
      </c>
      <c r="F14" s="2">
        <v>80</v>
      </c>
      <c r="G14" s="2">
        <v>70</v>
      </c>
      <c r="H14" s="2"/>
      <c r="I14" s="4"/>
      <c r="J14" s="2"/>
      <c r="K14" s="16">
        <v>150</v>
      </c>
      <c r="L14" s="2"/>
      <c r="M14" s="2"/>
      <c r="N14" s="2">
        <v>75</v>
      </c>
      <c r="O14" s="4"/>
      <c r="P14" s="4"/>
      <c r="Q14" s="2"/>
      <c r="R14" s="4"/>
      <c r="S14" s="4"/>
      <c r="T14" s="10">
        <f>AVERAGE(E14,F14,G14,N14)</f>
        <v>76</v>
      </c>
      <c r="U14" s="11">
        <v>75</v>
      </c>
      <c r="V14" s="12">
        <f t="shared" si="2"/>
        <v>3000000</v>
      </c>
    </row>
    <row r="15" spans="1:22" x14ac:dyDescent="0.25">
      <c r="A15" s="1">
        <v>13</v>
      </c>
      <c r="B15" s="1">
        <v>35000</v>
      </c>
      <c r="C15" s="1" t="s">
        <v>4</v>
      </c>
      <c r="D15" s="1" t="s">
        <v>18</v>
      </c>
      <c r="E15" s="14">
        <v>79</v>
      </c>
      <c r="F15" s="2">
        <v>90</v>
      </c>
      <c r="G15" s="2">
        <v>70</v>
      </c>
      <c r="H15" s="2"/>
      <c r="I15" s="4"/>
      <c r="J15" s="2"/>
      <c r="K15" s="16">
        <v>150</v>
      </c>
      <c r="L15" s="2"/>
      <c r="M15" s="2"/>
      <c r="N15" s="2">
        <v>75</v>
      </c>
      <c r="O15" s="4"/>
      <c r="P15" s="4"/>
      <c r="Q15" s="2"/>
      <c r="R15" s="4"/>
      <c r="S15" s="4"/>
      <c r="T15" s="10">
        <f>AVERAGE(N15,G15,F15)</f>
        <v>78.333333333333329</v>
      </c>
      <c r="U15" s="11">
        <v>78.33</v>
      </c>
      <c r="V15" s="12">
        <f t="shared" si="2"/>
        <v>2741550</v>
      </c>
    </row>
    <row r="16" spans="1:22" x14ac:dyDescent="0.25">
      <c r="A16" s="1">
        <v>14</v>
      </c>
      <c r="B16" s="1">
        <v>2100</v>
      </c>
      <c r="C16" s="1" t="s">
        <v>8</v>
      </c>
      <c r="D16" s="1" t="s">
        <v>19</v>
      </c>
      <c r="E16" s="14"/>
      <c r="F16" s="2"/>
      <c r="G16" s="2"/>
      <c r="H16" s="2"/>
      <c r="I16" s="4"/>
      <c r="J16" s="2"/>
      <c r="K16" s="16">
        <v>42</v>
      </c>
      <c r="L16" s="2"/>
      <c r="M16" s="2"/>
      <c r="N16" s="2">
        <v>26.9</v>
      </c>
      <c r="O16" s="4"/>
      <c r="P16" s="4"/>
      <c r="Q16" s="2">
        <v>17.899999999999999</v>
      </c>
      <c r="R16" s="4"/>
      <c r="S16" s="4"/>
      <c r="T16" s="10">
        <f>AVERAGE(Q16,N16)</f>
        <v>22.4</v>
      </c>
      <c r="U16" s="11">
        <v>22.4</v>
      </c>
      <c r="V16" s="12">
        <f t="shared" si="2"/>
        <v>47040</v>
      </c>
    </row>
    <row r="17" spans="1:22" x14ac:dyDescent="0.25">
      <c r="A17" s="1">
        <v>15</v>
      </c>
      <c r="B17" s="1">
        <v>2600</v>
      </c>
      <c r="C17" s="1" t="s">
        <v>8</v>
      </c>
      <c r="D17" s="1" t="s">
        <v>20</v>
      </c>
      <c r="E17" s="14"/>
      <c r="F17" s="2"/>
      <c r="G17" s="2"/>
      <c r="H17" s="2"/>
      <c r="I17" s="4"/>
      <c r="J17" s="2"/>
      <c r="K17" s="16">
        <v>40</v>
      </c>
      <c r="L17" s="2"/>
      <c r="M17" s="2">
        <v>23.5</v>
      </c>
      <c r="N17" s="2">
        <v>21.9</v>
      </c>
      <c r="O17" s="4"/>
      <c r="P17" s="4"/>
      <c r="Q17" s="2">
        <v>17.899999999999999</v>
      </c>
      <c r="R17" s="4"/>
      <c r="S17" s="4"/>
      <c r="T17" s="10">
        <f>AVERAGE(Q17,N17,M17)</f>
        <v>21.099999999999998</v>
      </c>
      <c r="U17" s="11">
        <v>21.1</v>
      </c>
      <c r="V17" s="12">
        <f t="shared" si="2"/>
        <v>54860.000000000007</v>
      </c>
    </row>
    <row r="18" spans="1:22" x14ac:dyDescent="0.25">
      <c r="A18" s="1">
        <v>16</v>
      </c>
      <c r="B18" s="1">
        <v>2500</v>
      </c>
      <c r="C18" s="1" t="s">
        <v>8</v>
      </c>
      <c r="D18" s="1" t="s">
        <v>21</v>
      </c>
      <c r="E18" s="14"/>
      <c r="F18" s="2"/>
      <c r="G18" s="2"/>
      <c r="H18" s="2"/>
      <c r="I18" s="4"/>
      <c r="J18" s="2"/>
      <c r="K18" s="16">
        <v>40</v>
      </c>
      <c r="L18" s="2"/>
      <c r="M18" s="2">
        <v>22</v>
      </c>
      <c r="N18" s="2">
        <v>14.9</v>
      </c>
      <c r="O18" s="4"/>
      <c r="P18" s="4"/>
      <c r="Q18" s="2">
        <v>14.5</v>
      </c>
      <c r="R18" s="4"/>
      <c r="S18" s="4"/>
      <c r="T18" s="10">
        <f>AVERAGE(Q18,N18,M18)</f>
        <v>17.133333333333333</v>
      </c>
      <c r="U18" s="11">
        <v>17.13</v>
      </c>
      <c r="V18" s="12">
        <f t="shared" si="2"/>
        <v>42825</v>
      </c>
    </row>
    <row r="19" spans="1:22" x14ac:dyDescent="0.25">
      <c r="A19" s="1">
        <v>17</v>
      </c>
      <c r="B19" s="1">
        <v>7200</v>
      </c>
      <c r="C19" s="1" t="s">
        <v>8</v>
      </c>
      <c r="D19" s="1" t="s">
        <v>22</v>
      </c>
      <c r="E19" s="14"/>
      <c r="F19" s="2"/>
      <c r="G19" s="2"/>
      <c r="H19" s="2"/>
      <c r="I19" s="4"/>
      <c r="J19" s="17"/>
      <c r="K19" s="2">
        <v>58</v>
      </c>
      <c r="L19" s="2"/>
      <c r="M19" s="2">
        <v>38.5</v>
      </c>
      <c r="N19" s="2">
        <v>42.9</v>
      </c>
      <c r="O19" s="4"/>
      <c r="P19" s="4"/>
      <c r="Q19" s="2"/>
      <c r="R19" s="4"/>
      <c r="S19" s="4"/>
      <c r="T19" s="10">
        <f>AVERAGE(N19,M19,K19)</f>
        <v>46.466666666666669</v>
      </c>
      <c r="U19" s="11">
        <v>46.46</v>
      </c>
      <c r="V19" s="12">
        <f t="shared" si="2"/>
        <v>334512</v>
      </c>
    </row>
    <row r="20" spans="1:22" ht="45" x14ac:dyDescent="0.25">
      <c r="A20" s="1">
        <v>18</v>
      </c>
      <c r="B20" s="1">
        <v>2500</v>
      </c>
      <c r="C20" s="1" t="s">
        <v>12</v>
      </c>
      <c r="D20" s="1" t="s">
        <v>23</v>
      </c>
      <c r="E20" s="14"/>
      <c r="F20" s="2"/>
      <c r="G20" s="2"/>
      <c r="H20" s="2"/>
      <c r="I20" s="4">
        <v>125</v>
      </c>
      <c r="J20" s="18"/>
      <c r="K20" s="2"/>
      <c r="L20" s="2">
        <v>112</v>
      </c>
      <c r="M20" s="2"/>
      <c r="N20" s="2"/>
      <c r="O20" s="4">
        <v>150</v>
      </c>
      <c r="P20" s="19">
        <v>80</v>
      </c>
      <c r="Q20" s="2"/>
      <c r="R20" s="4"/>
      <c r="S20" s="4"/>
      <c r="T20" s="10">
        <f>AVERAGE(O20,L20,I20)</f>
        <v>129</v>
      </c>
      <c r="U20" s="11">
        <v>129</v>
      </c>
      <c r="V20" s="12">
        <f t="shared" si="2"/>
        <v>322500</v>
      </c>
    </row>
    <row r="21" spans="1:22" ht="30" x14ac:dyDescent="0.25">
      <c r="A21" s="1">
        <v>19</v>
      </c>
      <c r="B21" s="1">
        <v>2400</v>
      </c>
      <c r="C21" s="1" t="s">
        <v>12</v>
      </c>
      <c r="D21" s="1" t="s">
        <v>24</v>
      </c>
      <c r="E21" s="14"/>
      <c r="F21" s="2"/>
      <c r="G21" s="2"/>
      <c r="H21" s="2"/>
      <c r="I21" s="4">
        <v>114</v>
      </c>
      <c r="J21" s="2"/>
      <c r="K21" s="2"/>
      <c r="L21" s="2">
        <v>81.900000000000006</v>
      </c>
      <c r="M21" s="2"/>
      <c r="N21" s="2"/>
      <c r="O21" s="4">
        <v>120</v>
      </c>
      <c r="P21" s="19">
        <v>70</v>
      </c>
      <c r="Q21" s="2"/>
      <c r="R21" s="4"/>
      <c r="S21" s="4"/>
      <c r="T21" s="10">
        <f>AVERAGE(O21,L21,I21)</f>
        <v>105.3</v>
      </c>
      <c r="U21" s="11">
        <v>105.3</v>
      </c>
      <c r="V21" s="12">
        <f t="shared" si="2"/>
        <v>252720</v>
      </c>
    </row>
    <row r="22" spans="1:22" x14ac:dyDescent="0.25">
      <c r="A22" s="1">
        <v>20</v>
      </c>
      <c r="B22" s="1">
        <v>27000</v>
      </c>
      <c r="C22" s="1" t="s">
        <v>4</v>
      </c>
      <c r="D22" s="1" t="s">
        <v>25</v>
      </c>
      <c r="E22" s="14">
        <v>69</v>
      </c>
      <c r="F22" s="2">
        <v>75</v>
      </c>
      <c r="G22" s="2">
        <v>70</v>
      </c>
      <c r="H22" s="2"/>
      <c r="I22" s="4"/>
      <c r="J22" s="2"/>
      <c r="K22" s="16">
        <v>180</v>
      </c>
      <c r="L22" s="2"/>
      <c r="M22" s="2"/>
      <c r="N22" s="2"/>
      <c r="O22" s="4"/>
      <c r="P22" s="4"/>
      <c r="Q22" s="2"/>
      <c r="R22" s="4"/>
      <c r="S22" s="4"/>
      <c r="T22" s="10">
        <f>AVERAGE(E22,F22,G22)</f>
        <v>71.333333333333329</v>
      </c>
      <c r="U22" s="11">
        <f>T22</f>
        <v>71.333333333333329</v>
      </c>
      <c r="V22" s="12">
        <f t="shared" si="2"/>
        <v>1925999.9999999998</v>
      </c>
    </row>
    <row r="23" spans="1:22" x14ac:dyDescent="0.25">
      <c r="A23" s="1">
        <v>21</v>
      </c>
      <c r="B23" s="1">
        <v>50000</v>
      </c>
      <c r="C23" s="1" t="s">
        <v>4</v>
      </c>
      <c r="D23" s="1" t="s">
        <v>26</v>
      </c>
      <c r="E23" s="14">
        <v>74</v>
      </c>
      <c r="F23" s="2">
        <v>80</v>
      </c>
      <c r="G23" s="2">
        <v>70</v>
      </c>
      <c r="H23" s="2"/>
      <c r="I23" s="4"/>
      <c r="J23" s="2"/>
      <c r="K23" s="16">
        <v>280</v>
      </c>
      <c r="L23" s="2"/>
      <c r="M23" s="2"/>
      <c r="N23" s="2"/>
      <c r="O23" s="4"/>
      <c r="P23" s="4"/>
      <c r="Q23" s="2"/>
      <c r="R23" s="4"/>
      <c r="S23" s="4"/>
      <c r="T23" s="10">
        <f>AVERAGE(E23,F23,G23)</f>
        <v>74.666666666666671</v>
      </c>
      <c r="U23" s="11">
        <f>T23</f>
        <v>74.666666666666671</v>
      </c>
      <c r="V23" s="12">
        <f t="shared" si="2"/>
        <v>3733333.3333333335</v>
      </c>
    </row>
    <row r="24" spans="1:22" x14ac:dyDescent="0.25">
      <c r="A24" s="1">
        <v>22</v>
      </c>
      <c r="B24" s="1">
        <v>21000</v>
      </c>
      <c r="C24" s="1" t="s">
        <v>4</v>
      </c>
      <c r="D24" s="1" t="s">
        <v>27</v>
      </c>
      <c r="E24" s="14">
        <v>91</v>
      </c>
      <c r="F24" s="2">
        <v>90</v>
      </c>
      <c r="G24" s="2">
        <v>70</v>
      </c>
      <c r="H24" s="2"/>
      <c r="I24" s="4"/>
      <c r="J24" s="2"/>
      <c r="K24" s="16">
        <v>180</v>
      </c>
      <c r="L24" s="2"/>
      <c r="M24" s="2"/>
      <c r="N24" s="2">
        <v>75</v>
      </c>
      <c r="O24" s="4"/>
      <c r="P24" s="4"/>
      <c r="Q24" s="2"/>
      <c r="R24" s="4"/>
      <c r="S24" s="4"/>
      <c r="T24" s="10">
        <f>AVERAGE(E24,F24,G24,N24)</f>
        <v>81.5</v>
      </c>
      <c r="U24" s="10">
        <f>T24</f>
        <v>81.5</v>
      </c>
      <c r="V24" s="12">
        <f t="shared" si="2"/>
        <v>1711500</v>
      </c>
    </row>
    <row r="25" spans="1:22" x14ac:dyDescent="0.25">
      <c r="A25" s="1">
        <v>23</v>
      </c>
      <c r="B25" s="1">
        <v>3000</v>
      </c>
      <c r="C25" s="1" t="s">
        <v>12</v>
      </c>
      <c r="D25" s="1" t="s">
        <v>28</v>
      </c>
      <c r="E25" s="1"/>
      <c r="F25" s="2"/>
      <c r="G25" s="2"/>
      <c r="H25" s="2">
        <v>550</v>
      </c>
      <c r="I25" s="4"/>
      <c r="J25" s="2"/>
      <c r="K25" s="2"/>
      <c r="L25" s="2"/>
      <c r="M25" s="2"/>
      <c r="N25" s="2"/>
      <c r="O25" s="4">
        <v>600</v>
      </c>
      <c r="P25" s="4">
        <v>450</v>
      </c>
      <c r="Q25" s="2"/>
      <c r="R25" s="4"/>
      <c r="S25" s="4">
        <v>600</v>
      </c>
      <c r="T25" s="10">
        <f>AVERAGE(S25,P25,O25,H25)</f>
        <v>550</v>
      </c>
      <c r="U25" s="11">
        <v>550</v>
      </c>
      <c r="V25" s="12">
        <f t="shared" si="2"/>
        <v>1650000</v>
      </c>
    </row>
    <row r="26" spans="1:22" x14ac:dyDescent="0.25">
      <c r="A26" s="1">
        <v>24</v>
      </c>
      <c r="B26" s="1">
        <v>1600</v>
      </c>
      <c r="C26" s="1" t="s">
        <v>12</v>
      </c>
      <c r="D26" s="1" t="s">
        <v>29</v>
      </c>
      <c r="E26" s="1"/>
      <c r="F26" s="2"/>
      <c r="G26" s="2"/>
      <c r="H26" s="2">
        <v>1350</v>
      </c>
      <c r="I26" s="4"/>
      <c r="J26" s="2"/>
      <c r="K26" s="2"/>
      <c r="L26" s="2"/>
      <c r="M26" s="2"/>
      <c r="N26" s="2"/>
      <c r="O26" s="4">
        <v>1800</v>
      </c>
      <c r="P26" s="4">
        <v>1150</v>
      </c>
      <c r="Q26" s="2"/>
      <c r="R26" s="4"/>
      <c r="S26" s="4"/>
      <c r="T26" s="10">
        <f>AVERAGE(P26,O26,H26)</f>
        <v>1433.3333333333333</v>
      </c>
      <c r="U26" s="11">
        <v>1433.33</v>
      </c>
      <c r="V26" s="12">
        <f t="shared" si="2"/>
        <v>2293328</v>
      </c>
    </row>
    <row r="27" spans="1:22" x14ac:dyDescent="0.25">
      <c r="A27" s="1">
        <v>25</v>
      </c>
      <c r="B27" s="1">
        <v>1500</v>
      </c>
      <c r="C27" s="1" t="s">
        <v>12</v>
      </c>
      <c r="D27" s="1" t="s">
        <v>30</v>
      </c>
      <c r="E27" s="1"/>
      <c r="F27" s="2"/>
      <c r="G27" s="2"/>
      <c r="H27" s="2"/>
      <c r="I27" s="4"/>
      <c r="J27" s="2"/>
      <c r="K27" s="2"/>
      <c r="L27" s="2"/>
      <c r="M27" s="2"/>
      <c r="N27" s="2"/>
      <c r="O27" s="4">
        <v>3000</v>
      </c>
      <c r="P27" s="4">
        <v>2350</v>
      </c>
      <c r="Q27" s="2"/>
      <c r="R27" s="4"/>
      <c r="S27" s="4">
        <v>2500</v>
      </c>
      <c r="T27" s="10">
        <f>AVERAGE(S27,P27,O27)</f>
        <v>2616.6666666666665</v>
      </c>
      <c r="U27" s="11">
        <v>2616.66</v>
      </c>
      <c r="V27" s="12">
        <f t="shared" si="2"/>
        <v>3924990</v>
      </c>
    </row>
    <row r="28" spans="1:22" x14ac:dyDescent="0.25">
      <c r="A28" s="1">
        <v>26</v>
      </c>
      <c r="B28" s="1">
        <v>3100</v>
      </c>
      <c r="C28" s="1" t="s">
        <v>12</v>
      </c>
      <c r="D28" s="1" t="s">
        <v>31</v>
      </c>
      <c r="E28" s="1"/>
      <c r="F28" s="2"/>
      <c r="G28" s="2"/>
      <c r="H28" s="2">
        <v>45.9</v>
      </c>
      <c r="I28" s="4">
        <v>45</v>
      </c>
      <c r="J28" s="17"/>
      <c r="K28" s="2"/>
      <c r="L28" s="2">
        <v>35.799999999999997</v>
      </c>
      <c r="M28" s="2"/>
      <c r="N28" s="2"/>
      <c r="O28" s="4">
        <v>40</v>
      </c>
      <c r="P28" s="4">
        <v>35</v>
      </c>
      <c r="Q28" s="2"/>
      <c r="R28" s="4"/>
      <c r="S28" s="4">
        <v>50</v>
      </c>
      <c r="T28" s="10">
        <f>AVERAGE(S28,P28,O28,L28,I28,H28)</f>
        <v>41.95</v>
      </c>
      <c r="U28" s="11">
        <v>41.95</v>
      </c>
      <c r="V28" s="12">
        <f t="shared" si="2"/>
        <v>130045.00000000001</v>
      </c>
    </row>
    <row r="29" spans="1:22" x14ac:dyDescent="0.25">
      <c r="A29" s="1">
        <v>27</v>
      </c>
      <c r="B29" s="1">
        <v>2900</v>
      </c>
      <c r="C29" s="1" t="s">
        <v>12</v>
      </c>
      <c r="D29" s="1" t="s">
        <v>32</v>
      </c>
      <c r="E29" s="1"/>
      <c r="F29" s="2"/>
      <c r="G29" s="2"/>
      <c r="H29" s="2"/>
      <c r="I29" s="4">
        <v>55</v>
      </c>
      <c r="J29" s="18"/>
      <c r="K29" s="2"/>
      <c r="L29" s="2">
        <v>36.9</v>
      </c>
      <c r="M29" s="2"/>
      <c r="N29" s="2"/>
      <c r="O29" s="4">
        <v>50</v>
      </c>
      <c r="P29" s="4">
        <v>40</v>
      </c>
      <c r="Q29" s="2"/>
      <c r="R29" s="4"/>
      <c r="S29" s="19">
        <v>70</v>
      </c>
      <c r="T29" s="10">
        <f>AVERAGE(P29,O29,L29,I29)</f>
        <v>45.475000000000001</v>
      </c>
      <c r="U29" s="11">
        <v>45.47</v>
      </c>
      <c r="V29" s="12">
        <f t="shared" si="2"/>
        <v>131863</v>
      </c>
    </row>
    <row r="30" spans="1:22" x14ac:dyDescent="0.25">
      <c r="A30" s="1">
        <v>28</v>
      </c>
      <c r="B30" s="1">
        <v>4100</v>
      </c>
      <c r="C30" s="1" t="s">
        <v>12</v>
      </c>
      <c r="D30" s="1" t="s">
        <v>33</v>
      </c>
      <c r="E30" s="1"/>
      <c r="F30" s="2"/>
      <c r="G30" s="2"/>
      <c r="H30" s="2">
        <v>55.9</v>
      </c>
      <c r="I30" s="4">
        <v>58</v>
      </c>
      <c r="J30" s="2"/>
      <c r="K30" s="2"/>
      <c r="L30" s="2">
        <v>47.75</v>
      </c>
      <c r="M30" s="2"/>
      <c r="N30" s="2"/>
      <c r="O30" s="4">
        <v>60</v>
      </c>
      <c r="P30" s="4">
        <v>45</v>
      </c>
      <c r="Q30" s="2"/>
      <c r="R30" s="4"/>
      <c r="S30" s="19">
        <v>80</v>
      </c>
      <c r="T30" s="10">
        <f>AVERAGE(P30,O30,L30,I30,H30)</f>
        <v>53.33</v>
      </c>
      <c r="U30" s="11">
        <v>53.33</v>
      </c>
      <c r="V30" s="12">
        <f t="shared" si="2"/>
        <v>218653</v>
      </c>
    </row>
    <row r="31" spans="1:22" x14ac:dyDescent="0.25">
      <c r="A31" s="1">
        <v>29</v>
      </c>
      <c r="B31" s="1">
        <v>4100</v>
      </c>
      <c r="C31" s="1" t="s">
        <v>12</v>
      </c>
      <c r="D31" s="1" t="s">
        <v>34</v>
      </c>
      <c r="E31" s="1"/>
      <c r="F31" s="2"/>
      <c r="G31" s="2"/>
      <c r="H31" s="2">
        <v>65</v>
      </c>
      <c r="I31" s="4">
        <v>68</v>
      </c>
      <c r="J31" s="2"/>
      <c r="K31" s="2"/>
      <c r="L31" s="2">
        <v>58.65</v>
      </c>
      <c r="M31" s="2"/>
      <c r="N31" s="2"/>
      <c r="O31" s="4">
        <v>75</v>
      </c>
      <c r="P31" s="4">
        <v>65</v>
      </c>
      <c r="Q31" s="2"/>
      <c r="R31" s="4"/>
      <c r="S31" s="19">
        <v>100</v>
      </c>
      <c r="T31" s="10">
        <f>AVERAGE(P31,O31,L31,I31,H31)</f>
        <v>66.33</v>
      </c>
      <c r="U31" s="11">
        <v>66.33</v>
      </c>
      <c r="V31" s="12">
        <f t="shared" si="2"/>
        <v>271953</v>
      </c>
    </row>
    <row r="32" spans="1:22" x14ac:dyDescent="0.25">
      <c r="A32" s="1">
        <v>30</v>
      </c>
      <c r="B32" s="1">
        <v>2800</v>
      </c>
      <c r="C32" s="1" t="s">
        <v>12</v>
      </c>
      <c r="D32" s="1" t="s">
        <v>35</v>
      </c>
      <c r="E32" s="1"/>
      <c r="F32" s="2"/>
      <c r="G32" s="2"/>
      <c r="H32" s="2">
        <v>92</v>
      </c>
      <c r="I32" s="4">
        <v>80</v>
      </c>
      <c r="J32" s="2"/>
      <c r="K32" s="2"/>
      <c r="L32" s="2"/>
      <c r="M32" s="2"/>
      <c r="N32" s="2"/>
      <c r="O32" s="4">
        <v>120</v>
      </c>
      <c r="P32" s="4">
        <v>90</v>
      </c>
      <c r="Q32" s="2"/>
      <c r="R32" s="4"/>
      <c r="S32" s="4"/>
      <c r="T32" s="10">
        <f>AVERAGE(P32,O32,I32,H32)</f>
        <v>95.5</v>
      </c>
      <c r="U32" s="11">
        <v>95.5</v>
      </c>
      <c r="V32" s="12">
        <f t="shared" si="2"/>
        <v>267400</v>
      </c>
    </row>
    <row r="33" spans="1:22" x14ac:dyDescent="0.25">
      <c r="A33" s="1">
        <v>31</v>
      </c>
      <c r="B33" s="1">
        <v>4200</v>
      </c>
      <c r="C33" s="1" t="s">
        <v>12</v>
      </c>
      <c r="D33" s="1" t="s">
        <v>36</v>
      </c>
      <c r="E33" s="1"/>
      <c r="F33" s="2"/>
      <c r="G33" s="2"/>
      <c r="H33" s="2">
        <v>125</v>
      </c>
      <c r="I33" s="4"/>
      <c r="J33" s="2"/>
      <c r="K33" s="2"/>
      <c r="L33" s="2">
        <v>132.69999999999999</v>
      </c>
      <c r="M33" s="2"/>
      <c r="N33" s="2"/>
      <c r="O33" s="4">
        <v>160</v>
      </c>
      <c r="P33" s="4">
        <v>135</v>
      </c>
      <c r="Q33" s="2"/>
      <c r="R33" s="4"/>
      <c r="S33" s="4">
        <v>150</v>
      </c>
      <c r="T33" s="10">
        <f>AVERAGE(S33,P33,O33,L33,H33)</f>
        <v>140.54000000000002</v>
      </c>
      <c r="U33" s="11">
        <v>140.54</v>
      </c>
      <c r="V33" s="12">
        <f t="shared" si="2"/>
        <v>590268</v>
      </c>
    </row>
    <row r="34" spans="1:22" x14ac:dyDescent="0.25">
      <c r="A34" s="1">
        <v>32</v>
      </c>
      <c r="B34" s="1">
        <v>4200</v>
      </c>
      <c r="C34" s="1" t="s">
        <v>12</v>
      </c>
      <c r="D34" s="1" t="s">
        <v>37</v>
      </c>
      <c r="E34" s="1"/>
      <c r="F34" s="2"/>
      <c r="G34" s="2"/>
      <c r="H34" s="2">
        <v>390</v>
      </c>
      <c r="I34" s="4"/>
      <c r="J34" s="2"/>
      <c r="K34" s="2"/>
      <c r="L34" s="2"/>
      <c r="M34" s="2"/>
      <c r="N34" s="2"/>
      <c r="O34" s="4">
        <v>450</v>
      </c>
      <c r="P34" s="4">
        <v>350</v>
      </c>
      <c r="Q34" s="2"/>
      <c r="R34" s="4"/>
      <c r="S34" s="4">
        <v>400</v>
      </c>
      <c r="T34" s="10">
        <f>AVERAGE(S34,P34,O34,H34)</f>
        <v>397.5</v>
      </c>
      <c r="U34" s="11">
        <v>397.5</v>
      </c>
      <c r="V34" s="12">
        <f t="shared" si="2"/>
        <v>1669500</v>
      </c>
    </row>
    <row r="35" spans="1:22" ht="30" x14ac:dyDescent="0.25">
      <c r="A35" s="1">
        <v>33</v>
      </c>
      <c r="B35" s="1">
        <v>100</v>
      </c>
      <c r="C35" s="1" t="s">
        <v>49</v>
      </c>
      <c r="D35" s="1" t="s">
        <v>53</v>
      </c>
      <c r="E35" s="1"/>
      <c r="F35" s="2"/>
      <c r="G35" s="2"/>
      <c r="H35" s="2"/>
      <c r="I35" s="2"/>
      <c r="J35" s="2">
        <v>29.99</v>
      </c>
      <c r="K35" s="2"/>
      <c r="L35" s="2"/>
      <c r="M35" s="2"/>
      <c r="N35" s="2"/>
      <c r="O35" s="4"/>
      <c r="P35" s="4"/>
      <c r="Q35" s="2"/>
      <c r="R35" s="4">
        <v>25.3</v>
      </c>
      <c r="S35" s="4">
        <v>50</v>
      </c>
      <c r="T35" s="10">
        <f>AVERAGE(S35,R35,J35)</f>
        <v>35.096666666666664</v>
      </c>
      <c r="U35" s="11">
        <v>35.1</v>
      </c>
      <c r="V35" s="12">
        <f t="shared" si="2"/>
        <v>3510</v>
      </c>
    </row>
    <row r="36" spans="1:22" x14ac:dyDescent="0.25">
      <c r="U36" s="13" t="s">
        <v>59</v>
      </c>
      <c r="V36" s="9">
        <f>SUM(V3:V35)</f>
        <v>37711378</v>
      </c>
    </row>
  </sheetData>
  <pageMargins left="0.25" right="0.25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Flores Perguer</dc:creator>
  <cp:lastModifiedBy>Wesley Flores Perguer</cp:lastModifiedBy>
  <cp:lastPrinted>2025-01-10T18:30:14Z</cp:lastPrinted>
  <dcterms:created xsi:type="dcterms:W3CDTF">2024-12-19T19:24:17Z</dcterms:created>
  <dcterms:modified xsi:type="dcterms:W3CDTF">2025-03-20T19:50:20Z</dcterms:modified>
</cp:coreProperties>
</file>